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Raw data\"/>
    </mc:Choice>
  </mc:AlternateContent>
  <xr:revisionPtr revIDLastSave="0" documentId="13_ncr:1_{8107018D-AB09-482A-8A73-0059134005FA}" xr6:coauthVersionLast="47" xr6:coauthVersionMax="47" xr10:uidLastSave="{00000000-0000-0000-0000-000000000000}"/>
  <bookViews>
    <workbookView xWindow="-93" yWindow="-93" windowWidth="16986" windowHeight="10786" activeTab="1" xr2:uid="{E190F4E3-E3FA-F749-943B-5070F030B7EF}"/>
  </bookViews>
  <sheets>
    <sheet name="Results" sheetId="1" r:id="rId1"/>
    <sheet name="Formula of calculation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4" l="1"/>
  <c r="G42" i="4" s="1"/>
  <c r="H42" i="4" s="1"/>
  <c r="E63" i="4"/>
  <c r="I63" i="4" s="1"/>
  <c r="E64" i="4"/>
  <c r="I64" i="4" s="1"/>
  <c r="E65" i="4"/>
  <c r="I65" i="4" s="1"/>
  <c r="E66" i="4"/>
  <c r="I66" i="4" s="1"/>
  <c r="E67" i="4"/>
  <c r="I67" i="4" s="1"/>
  <c r="E62" i="4"/>
  <c r="E58" i="4"/>
  <c r="I58" i="4" s="1"/>
  <c r="E59" i="4"/>
  <c r="I59" i="4" s="1"/>
  <c r="E60" i="4"/>
  <c r="I60" i="4" s="1"/>
  <c r="E55" i="4"/>
  <c r="E48" i="4"/>
  <c r="I48" i="4" s="1"/>
  <c r="E49" i="4"/>
  <c r="I49" i="4" s="1"/>
  <c r="E50" i="4"/>
  <c r="G50" i="4" s="1"/>
  <c r="H50" i="4" s="1"/>
  <c r="E40" i="4"/>
  <c r="I40" i="4" s="1"/>
  <c r="E41" i="4"/>
  <c r="I41" i="4" s="1"/>
  <c r="E43" i="4"/>
  <c r="G43" i="4" s="1"/>
  <c r="H43" i="4" s="1"/>
  <c r="E44" i="4"/>
  <c r="I44" i="4" s="1"/>
  <c r="E39" i="4"/>
  <c r="E32" i="4"/>
  <c r="E33" i="4"/>
  <c r="E34" i="4"/>
  <c r="E25" i="4"/>
  <c r="G25" i="4" s="1"/>
  <c r="E26" i="4"/>
  <c r="G26" i="4" s="1"/>
  <c r="E27" i="4"/>
  <c r="E28" i="4"/>
  <c r="E29" i="4"/>
  <c r="E18" i="4"/>
  <c r="I18" i="4" s="1"/>
  <c r="E17" i="4"/>
  <c r="G17" i="4" s="1"/>
  <c r="E19" i="4"/>
  <c r="G19" i="4" s="1"/>
  <c r="E20" i="4"/>
  <c r="G20" i="4" s="1"/>
  <c r="E21" i="4"/>
  <c r="G21" i="4" s="1"/>
  <c r="E16" i="4"/>
  <c r="G16" i="4" s="1"/>
  <c r="E9" i="4"/>
  <c r="G9" i="4" s="1"/>
  <c r="E10" i="4"/>
  <c r="G10" i="4" s="1"/>
  <c r="E11" i="4"/>
  <c r="G11" i="4" s="1"/>
  <c r="E5" i="4"/>
  <c r="G5" i="4" s="1"/>
  <c r="E6" i="4"/>
  <c r="G6" i="4" s="1"/>
  <c r="E7" i="4"/>
  <c r="I7" i="4" s="1"/>
  <c r="E2" i="4"/>
  <c r="G2" i="4" s="1"/>
  <c r="E3" i="4"/>
  <c r="G3" i="4" s="1"/>
  <c r="E4" i="4"/>
  <c r="G4" i="4" s="1"/>
  <c r="E12" i="4"/>
  <c r="G12" i="4" s="1"/>
  <c r="E13" i="4"/>
  <c r="G13" i="4" s="1"/>
  <c r="E14" i="4"/>
  <c r="G14" i="4" s="1"/>
  <c r="E30" i="4"/>
  <c r="E35" i="4"/>
  <c r="E36" i="4"/>
  <c r="E37" i="4"/>
  <c r="E51" i="4"/>
  <c r="G51" i="4" s="1"/>
  <c r="H51" i="4" s="1"/>
  <c r="E52" i="4"/>
  <c r="I52" i="4" s="1"/>
  <c r="E53" i="4"/>
  <c r="E56" i="4"/>
  <c r="I56" i="4" s="1"/>
  <c r="E57" i="4"/>
  <c r="G57" i="4" s="1"/>
  <c r="H57" i="4" s="1"/>
  <c r="G49" i="4" l="1"/>
  <c r="H49" i="4" s="1"/>
  <c r="I51" i="4"/>
  <c r="G60" i="4"/>
  <c r="H60" i="4" s="1"/>
  <c r="I57" i="4"/>
  <c r="G65" i="4"/>
  <c r="H65" i="4" s="1"/>
  <c r="G52" i="4"/>
  <c r="H52" i="4" s="1"/>
  <c r="G48" i="4"/>
  <c r="H48" i="4" s="1"/>
  <c r="I50" i="4"/>
  <c r="G59" i="4"/>
  <c r="H59" i="4" s="1"/>
  <c r="G64" i="4"/>
  <c r="H64" i="4" s="1"/>
  <c r="G58" i="4"/>
  <c r="H58" i="4" s="1"/>
  <c r="G67" i="4"/>
  <c r="H67" i="4" s="1"/>
  <c r="G63" i="4"/>
  <c r="H63" i="4" s="1"/>
  <c r="G66" i="4"/>
  <c r="H66" i="4" s="1"/>
  <c r="G44" i="4"/>
  <c r="H44" i="4" s="1"/>
  <c r="I43" i="4"/>
  <c r="I42" i="4"/>
  <c r="G18" i="4"/>
  <c r="H18" i="4" s="1"/>
  <c r="G41" i="4"/>
  <c r="H41" i="4" s="1"/>
  <c r="G7" i="4"/>
  <c r="H7" i="4" s="1"/>
  <c r="H2" i="4"/>
  <c r="I2" i="4"/>
  <c r="G62" i="4" l="1"/>
  <c r="H62" i="4" s="1"/>
  <c r="I55" i="4"/>
  <c r="I53" i="4"/>
  <c r="I39" i="4"/>
  <c r="G39" i="4"/>
  <c r="H39" i="4" s="1"/>
  <c r="G35" i="4"/>
  <c r="H35" i="4" s="1"/>
  <c r="I34" i="4"/>
  <c r="I33" i="4"/>
  <c r="G30" i="4"/>
  <c r="H30" i="4" s="1"/>
  <c r="I29" i="4"/>
  <c r="G29" i="4"/>
  <c r="H29" i="4" s="1"/>
  <c r="I28" i="4"/>
  <c r="I27" i="4"/>
  <c r="G27" i="4"/>
  <c r="H27" i="4" s="1"/>
  <c r="H25" i="4"/>
  <c r="H21" i="4"/>
  <c r="I20" i="4"/>
  <c r="H17" i="4"/>
  <c r="I16" i="4"/>
  <c r="H13" i="4"/>
  <c r="H12" i="4"/>
  <c r="I11" i="4"/>
  <c r="H9" i="4"/>
  <c r="I6" i="4"/>
  <c r="H4" i="4"/>
  <c r="I3" i="4"/>
  <c r="I14" i="4" l="1"/>
  <c r="G40" i="4"/>
  <c r="H40" i="4" s="1"/>
  <c r="G53" i="4"/>
  <c r="H53" i="4" s="1"/>
  <c r="I9" i="4"/>
  <c r="H16" i="4"/>
  <c r="I26" i="4"/>
  <c r="I12" i="4"/>
  <c r="G33" i="4"/>
  <c r="H33" i="4" s="1"/>
  <c r="I35" i="4"/>
  <c r="I21" i="4"/>
  <c r="H11" i="4"/>
  <c r="G56" i="4"/>
  <c r="H56" i="4" s="1"/>
  <c r="H20" i="4"/>
  <c r="I30" i="4"/>
  <c r="H6" i="4"/>
  <c r="I10" i="4"/>
  <c r="I13" i="4"/>
  <c r="I17" i="4"/>
  <c r="I19" i="4"/>
  <c r="I25" i="4"/>
  <c r="G37" i="4"/>
  <c r="H37" i="4" s="1"/>
  <c r="H5" i="4"/>
  <c r="G32" i="4"/>
  <c r="H32" i="4" s="1"/>
  <c r="G36" i="4"/>
  <c r="H36" i="4" s="1"/>
  <c r="H3" i="4"/>
  <c r="H10" i="4"/>
  <c r="H14" i="4"/>
  <c r="H19" i="4"/>
  <c r="H26" i="4"/>
  <c r="G28" i="4"/>
  <c r="H28" i="4" s="1"/>
  <c r="I62" i="4"/>
  <c r="I4" i="4"/>
  <c r="I5" i="4"/>
  <c r="I32" i="4"/>
  <c r="G34" i="4"/>
  <c r="H34" i="4" s="1"/>
  <c r="I36" i="4"/>
  <c r="G55" i="4"/>
  <c r="H55" i="4" s="1"/>
  <c r="I37" i="4"/>
</calcChain>
</file>

<file path=xl/sharedStrings.xml><?xml version="1.0" encoding="utf-8"?>
<sst xmlns="http://schemas.openxmlformats.org/spreadsheetml/2006/main" count="31" uniqueCount="19">
  <si>
    <r>
      <t>2.5×10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</t>
    </r>
  </si>
  <si>
    <r>
      <t>5×10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cells</t>
    </r>
  </si>
  <si>
    <t>SC</t>
  </si>
  <si>
    <t>day7</t>
  </si>
  <si>
    <t>day10</t>
  </si>
  <si>
    <t>day14</t>
  </si>
  <si>
    <t>PDT（h）</t>
    <phoneticPr fontId="4" type="noConversion"/>
  </si>
  <si>
    <t>PDT（d）</t>
    <phoneticPr fontId="4" type="noConversion"/>
  </si>
  <si>
    <t>PD</t>
    <phoneticPr fontId="4" type="noConversion"/>
  </si>
  <si>
    <t>RCCS-250w/talbet</t>
    <phoneticPr fontId="3" type="noConversion"/>
  </si>
  <si>
    <t>RCCS-500w/talbet</t>
    <phoneticPr fontId="3" type="noConversion"/>
  </si>
  <si>
    <t>SC-500w/tablet</t>
    <phoneticPr fontId="3" type="noConversion"/>
  </si>
  <si>
    <t>Cell seeding density/tablet</t>
    <phoneticPr fontId="3" type="noConversion"/>
  </si>
  <si>
    <t>Sample cell count</t>
    <phoneticPr fontId="3" type="noConversion"/>
  </si>
  <si>
    <t>Total cell number on day n</t>
    <phoneticPr fontId="3" type="noConversion"/>
  </si>
  <si>
    <t>time point</t>
    <phoneticPr fontId="4" type="noConversion"/>
  </si>
  <si>
    <t>incubation time（h）</t>
    <phoneticPr fontId="3" type="noConversion"/>
  </si>
  <si>
    <r>
      <t>Population doublings Time</t>
    </r>
    <r>
      <rPr>
        <sz val="9"/>
        <rFont val="Microsoft YaHei"/>
        <family val="2"/>
        <charset val="134"/>
      </rPr>
      <t>（</t>
    </r>
    <r>
      <rPr>
        <sz val="9"/>
        <rFont val="Arial"/>
        <family val="2"/>
      </rPr>
      <t>PDT</t>
    </r>
    <r>
      <rPr>
        <sz val="9"/>
        <rFont val="Microsoft YaHei"/>
        <family val="2"/>
        <charset val="134"/>
      </rPr>
      <t>）</t>
    </r>
    <phoneticPr fontId="3" type="noConversion"/>
  </si>
  <si>
    <r>
      <t>Population doubling</t>
    </r>
    <r>
      <rPr>
        <sz val="9"/>
        <rFont val="Microsoft YaHei"/>
        <family val="2"/>
        <charset val="134"/>
      </rPr>
      <t>（</t>
    </r>
    <r>
      <rPr>
        <sz val="9"/>
        <rFont val="Arial"/>
        <family val="2"/>
      </rPr>
      <t>PD</t>
    </r>
    <r>
      <rPr>
        <sz val="9"/>
        <rFont val="Microsoft YaHei"/>
        <family val="2"/>
        <charset val="134"/>
      </rPr>
      <t>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</si>
</sst>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);[Red]\(0.00\)"/>
    <numFmt numFmtId="177" formatCode="0.000000_);[Red]\(0.000000\)"/>
    <numFmt numFmtId="178" formatCode="0.000000_ "/>
    <numFmt numFmtId="179" formatCode="0.00000000_ "/>
    <numFmt numFmtId="180" formatCode="0.0000000_ "/>
    <numFmt numFmtId="181" formatCode="0_);[Red]\(0\)"/>
  </numFmts>
  <fonts count="12">
    <font>
      <sz val="12"/>
      <color theme="1"/>
      <name val="等线"/>
      <family val="2"/>
      <charset val="134"/>
      <scheme val="minor"/>
    </font>
    <font>
      <sz val="9"/>
      <name val="Arial"/>
      <family val="2"/>
    </font>
    <font>
      <vertAlign val="superscript"/>
      <sz val="9"/>
      <name val="Arial"/>
      <family val="2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4"/>
      <color rgb="FF000000"/>
      <name val="等线"/>
      <family val="3"/>
      <charset val="134"/>
      <scheme val="minor"/>
    </font>
    <font>
      <sz val="14"/>
      <color theme="1"/>
      <name val="等线"/>
      <family val="4"/>
      <charset val="134"/>
      <scheme val="minor"/>
    </font>
    <font>
      <sz val="16"/>
      <color theme="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9"/>
      <name val="Microsoft YaHei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2EFDA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38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38" fontId="7" fillId="7" borderId="2" xfId="0" applyNumberFormat="1" applyFont="1" applyFill="1" applyBorder="1" applyAlignment="1">
      <alignment horizontal="center" vertical="center"/>
    </xf>
    <xf numFmtId="178" fontId="8" fillId="6" borderId="2" xfId="0" applyNumberFormat="1" applyFont="1" applyFill="1" applyBorder="1" applyAlignment="1">
      <alignment horizontal="center" vertical="center"/>
    </xf>
    <xf numFmtId="177" fontId="8" fillId="6" borderId="2" xfId="0" applyNumberFormat="1" applyFont="1" applyFill="1" applyBorder="1" applyAlignment="1">
      <alignment horizontal="center" vertical="center"/>
    </xf>
    <xf numFmtId="177" fontId="5" fillId="3" borderId="2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38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9" fontId="8" fillId="6" borderId="2" xfId="0" applyNumberFormat="1" applyFont="1" applyFill="1" applyBorder="1" applyAlignment="1">
      <alignment horizontal="center" vertical="center"/>
    </xf>
    <xf numFmtId="180" fontId="8" fillId="6" borderId="2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178" fontId="10" fillId="0" borderId="0" xfId="0" applyNumberFormat="1" applyFont="1">
      <alignment vertical="center"/>
    </xf>
    <xf numFmtId="38" fontId="5" fillId="2" borderId="4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177" fontId="6" fillId="4" borderId="2" xfId="0" applyNumberFormat="1" applyFont="1" applyFill="1" applyBorder="1" applyAlignment="1">
      <alignment horizontal="center" vertical="center"/>
    </xf>
    <xf numFmtId="181" fontId="5" fillId="2" borderId="2" xfId="0" applyNumberFormat="1" applyFont="1" applyFill="1" applyBorder="1" applyAlignment="1">
      <alignment horizontal="center" vertical="center"/>
    </xf>
    <xf numFmtId="181" fontId="0" fillId="0" borderId="0" xfId="0" applyNumberFormat="1">
      <alignment vertical="center"/>
    </xf>
    <xf numFmtId="38" fontId="9" fillId="0" borderId="5" xfId="0" applyNumberFormat="1" applyFont="1" applyBorder="1" applyAlignment="1">
      <alignment horizontal="center" vertical="center" wrapText="1"/>
    </xf>
    <xf numFmtId="38" fontId="9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D1FD-1EBC-EB43-B98F-DC076D955CA2}">
  <dimension ref="A1:Y12"/>
  <sheetViews>
    <sheetView workbookViewId="0">
      <selection activeCell="A21" sqref="A21"/>
    </sheetView>
  </sheetViews>
  <sheetFormatPr defaultColWidth="10.9453125" defaultRowHeight="15"/>
  <cols>
    <col min="1" max="1" width="27.3125" customWidth="1"/>
    <col min="19" max="19" width="11" customWidth="1"/>
  </cols>
  <sheetData>
    <row r="1" spans="1:25" ht="19" customHeight="1">
      <c r="A1" s="1" t="s">
        <v>17</v>
      </c>
      <c r="B1" s="27" t="s">
        <v>0</v>
      </c>
      <c r="C1" s="27"/>
      <c r="D1" s="27"/>
      <c r="E1" s="27"/>
      <c r="F1" s="27"/>
      <c r="G1" s="27"/>
      <c r="H1" s="27" t="s">
        <v>1</v>
      </c>
      <c r="I1" s="27"/>
      <c r="J1" s="27"/>
      <c r="K1" s="27"/>
      <c r="L1" s="27"/>
      <c r="M1" s="27"/>
      <c r="N1" s="27" t="s">
        <v>2</v>
      </c>
      <c r="O1" s="27"/>
      <c r="P1" s="27"/>
      <c r="Q1" s="27"/>
      <c r="R1" s="27"/>
      <c r="S1" s="27"/>
      <c r="T1" s="3"/>
      <c r="U1" s="3"/>
      <c r="V1" s="3"/>
      <c r="W1" s="3"/>
      <c r="X1" s="3"/>
      <c r="Y1" s="3"/>
    </row>
    <row r="2" spans="1:25">
      <c r="A2" s="2" t="s">
        <v>3</v>
      </c>
      <c r="B2" s="3">
        <v>3.07691355</v>
      </c>
      <c r="C2" s="3">
        <v>3.9421460000000002</v>
      </c>
      <c r="D2" s="3">
        <v>4.0639409999999998</v>
      </c>
      <c r="E2" s="3">
        <v>4.6800980000000001</v>
      </c>
      <c r="F2" s="3">
        <v>4.7255820000000002</v>
      </c>
      <c r="G2" s="3">
        <v>4.0805521300000001</v>
      </c>
      <c r="H2" s="3">
        <v>4.4504080000000004</v>
      </c>
      <c r="I2" s="3">
        <v>4.2101179999999996</v>
      </c>
      <c r="J2" s="3">
        <v>9.7839956000000008</v>
      </c>
      <c r="K2" s="3">
        <v>9.1439351000000002</v>
      </c>
      <c r="L2" s="3">
        <v>9.3525217999999999</v>
      </c>
      <c r="M2" s="3">
        <v>9.0439705999999997</v>
      </c>
      <c r="N2" s="3">
        <v>8.8521090000000004</v>
      </c>
      <c r="O2" s="3">
        <v>6.4090389999999999</v>
      </c>
      <c r="P2" s="3">
        <v>7.5388120000000001</v>
      </c>
      <c r="Q2" s="3">
        <v>13.565</v>
      </c>
      <c r="R2" s="3">
        <v>12.593999999999999</v>
      </c>
      <c r="S2" s="3">
        <v>13.837</v>
      </c>
      <c r="T2" s="3"/>
      <c r="U2" s="3"/>
      <c r="V2" s="3"/>
      <c r="W2" s="3"/>
      <c r="X2" s="3"/>
      <c r="Y2" s="3"/>
    </row>
    <row r="3" spans="1:25">
      <c r="A3" s="2" t="s">
        <v>4</v>
      </c>
      <c r="B3" s="3">
        <v>4.0711959999999996</v>
      </c>
      <c r="C3" s="3">
        <v>4.2240950000000002</v>
      </c>
      <c r="D3" s="3">
        <v>4.4282719999999998</v>
      </c>
      <c r="E3" s="3">
        <v>3.8125300000000002</v>
      </c>
      <c r="F3" s="3">
        <v>4.0573410000000001</v>
      </c>
      <c r="G3" s="3">
        <v>3.7092070000000001</v>
      </c>
      <c r="H3" s="3">
        <v>6.165254</v>
      </c>
      <c r="I3" s="3">
        <v>5.8293600000000003</v>
      </c>
      <c r="J3" s="3">
        <v>6.5017750000000003</v>
      </c>
      <c r="K3" s="3">
        <v>8.7160650000000004</v>
      </c>
      <c r="L3" s="3">
        <v>6.8519829999999997</v>
      </c>
      <c r="M3" s="3">
        <v>6.6631039999999997</v>
      </c>
      <c r="N3" s="3">
        <v>7.5318940000000003</v>
      </c>
      <c r="O3" s="3">
        <v>8.4101900000000001</v>
      </c>
      <c r="P3" s="3">
        <v>9.2245450000000009</v>
      </c>
      <c r="Q3" s="3">
        <v>9.8225610000000003</v>
      </c>
      <c r="R3" s="3">
        <v>8.9257670000000005</v>
      </c>
      <c r="S3" s="3">
        <v>7.2425490000000003</v>
      </c>
      <c r="T3" s="3"/>
      <c r="U3" s="3"/>
      <c r="V3" s="3"/>
      <c r="W3" s="3"/>
      <c r="X3" s="3"/>
      <c r="Y3" s="3"/>
    </row>
    <row r="4" spans="1:25">
      <c r="A4" s="2" t="s">
        <v>5</v>
      </c>
      <c r="B4" s="3">
        <v>6.0475519999999996</v>
      </c>
      <c r="C4" s="3">
        <v>6.9849069999999998</v>
      </c>
      <c r="D4" s="3">
        <v>4.1866680000000001</v>
      </c>
      <c r="E4" s="3">
        <v>5.7292360000000002</v>
      </c>
      <c r="F4" s="3">
        <v>6.5073119999999998</v>
      </c>
      <c r="G4" s="3">
        <v>5.5868349999999998</v>
      </c>
      <c r="H4" s="3">
        <v>8.354139</v>
      </c>
      <c r="I4" s="3">
        <v>8.6164299999999994</v>
      </c>
      <c r="J4" s="3">
        <v>8.6463610000000006</v>
      </c>
      <c r="K4" s="3">
        <v>8.3228120000000008</v>
      </c>
      <c r="L4" s="3">
        <v>7.6022059999999998</v>
      </c>
      <c r="M4" s="3">
        <v>8.8871269999999996</v>
      </c>
      <c r="N4" s="3">
        <v>8.1114309999999996</v>
      </c>
      <c r="O4" s="3">
        <v>6.5496970000000001</v>
      </c>
      <c r="P4" s="3">
        <v>8.8223160000000007</v>
      </c>
      <c r="Q4" s="3">
        <v>7.8178570000000001</v>
      </c>
      <c r="R4" s="3">
        <v>11.052894</v>
      </c>
      <c r="S4" s="3">
        <v>6.7530590000000004</v>
      </c>
      <c r="T4" s="3"/>
      <c r="U4" s="3"/>
      <c r="V4" s="3"/>
      <c r="W4" s="3"/>
      <c r="X4" s="3"/>
      <c r="Y4" s="3"/>
    </row>
    <row r="9" spans="1:25">
      <c r="A9" s="1" t="s">
        <v>18</v>
      </c>
      <c r="B9" s="27" t="s">
        <v>0</v>
      </c>
      <c r="C9" s="27"/>
      <c r="D9" s="27"/>
      <c r="E9" s="27"/>
      <c r="F9" s="27"/>
      <c r="G9" s="27"/>
      <c r="H9" s="27" t="s">
        <v>1</v>
      </c>
      <c r="I9" s="27"/>
      <c r="J9" s="27"/>
      <c r="K9" s="27"/>
      <c r="L9" s="27"/>
      <c r="M9" s="27"/>
      <c r="N9" s="27" t="s">
        <v>2</v>
      </c>
      <c r="O9" s="27"/>
      <c r="P9" s="27"/>
      <c r="Q9" s="27"/>
      <c r="R9" s="27"/>
      <c r="S9" s="27"/>
      <c r="T9" s="3"/>
      <c r="U9" s="3"/>
      <c r="V9" s="3"/>
      <c r="W9" s="3"/>
      <c r="X9" s="3"/>
      <c r="Y9" s="3"/>
    </row>
    <row r="10" spans="1:25" ht="19" customHeight="1">
      <c r="A10" s="2" t="s">
        <v>3</v>
      </c>
      <c r="B10" s="3">
        <v>2.2736869999999998</v>
      </c>
      <c r="C10" s="3">
        <v>1.7746519999999999</v>
      </c>
      <c r="D10" s="3">
        <v>1.7214659999999999</v>
      </c>
      <c r="E10" s="3">
        <v>1.4948269999999999</v>
      </c>
      <c r="F10" s="3">
        <v>1.4804390000000001</v>
      </c>
      <c r="G10" s="3">
        <v>1.714458</v>
      </c>
      <c r="H10" s="3">
        <v>1.571977</v>
      </c>
      <c r="I10" s="3">
        <v>1.6616960000000001</v>
      </c>
      <c r="J10" s="3">
        <v>0.71503899999999998</v>
      </c>
      <c r="K10" s="3">
        <v>0.76509000000000005</v>
      </c>
      <c r="L10" s="3">
        <v>0.748027</v>
      </c>
      <c r="M10" s="3">
        <v>0.77354699999999998</v>
      </c>
      <c r="N10" s="3">
        <v>0.79031300000000004</v>
      </c>
      <c r="O10" s="3">
        <v>1.091574</v>
      </c>
      <c r="P10" s="3">
        <v>0.92798899999999995</v>
      </c>
      <c r="Q10" s="3">
        <v>0.51571599999999995</v>
      </c>
      <c r="R10" s="3">
        <v>0.55549400000000004</v>
      </c>
      <c r="S10" s="3">
        <v>0.50559699999999996</v>
      </c>
      <c r="T10" s="3"/>
      <c r="U10" s="3"/>
      <c r="V10" s="3"/>
      <c r="W10" s="3"/>
      <c r="X10" s="3"/>
      <c r="Y10" s="3"/>
    </row>
    <row r="11" spans="1:25" ht="21" customHeight="1">
      <c r="A11" s="2" t="s">
        <v>4</v>
      </c>
      <c r="B11" s="3">
        <v>2.4548549999999998</v>
      </c>
      <c r="C11" s="3">
        <v>2.3659970000000001</v>
      </c>
      <c r="D11" s="3">
        <v>2.256907</v>
      </c>
      <c r="E11" s="3">
        <v>2.6214080000000002</v>
      </c>
      <c r="F11" s="3">
        <v>2.463238</v>
      </c>
      <c r="G11" s="3">
        <v>2.694429</v>
      </c>
      <c r="H11" s="3">
        <v>1.6210519999999999</v>
      </c>
      <c r="I11" s="3">
        <v>1.714458</v>
      </c>
      <c r="J11" s="3">
        <v>1.5371490000000001</v>
      </c>
      <c r="K11" s="3">
        <v>1.146641</v>
      </c>
      <c r="L11" s="3">
        <v>1.458585</v>
      </c>
      <c r="M11" s="3">
        <v>1.4999309999999999</v>
      </c>
      <c r="N11" s="3">
        <v>1.3269169999999999</v>
      </c>
      <c r="O11" s="3">
        <v>1.1883440000000001</v>
      </c>
      <c r="P11" s="3">
        <v>1.0834349999999999</v>
      </c>
      <c r="Q11" s="3">
        <v>1.0174730000000001</v>
      </c>
      <c r="R11" s="3">
        <v>1.119702</v>
      </c>
      <c r="S11" s="3">
        <v>1.379928</v>
      </c>
      <c r="T11" s="3"/>
      <c r="U11" s="3"/>
      <c r="V11" s="3"/>
      <c r="W11" s="3"/>
      <c r="X11" s="3"/>
      <c r="Y11" s="3"/>
    </row>
    <row r="12" spans="1:25" ht="20" customHeight="1">
      <c r="A12" s="2" t="s">
        <v>5</v>
      </c>
      <c r="B12" s="3">
        <v>2.3136429999999999</v>
      </c>
      <c r="C12" s="3">
        <v>2.003158</v>
      </c>
      <c r="D12" s="3">
        <v>3.3420070000000002</v>
      </c>
      <c r="E12" s="3">
        <v>2.4421879999999998</v>
      </c>
      <c r="F12" s="3">
        <v>2.1501769999999998</v>
      </c>
      <c r="G12" s="3">
        <v>2.5044360000000001</v>
      </c>
      <c r="H12" s="3">
        <v>1.6748430000000001</v>
      </c>
      <c r="I12" s="3">
        <v>1.6238600000000001</v>
      </c>
      <c r="J12" s="3">
        <v>1.6182380000000001</v>
      </c>
      <c r="K12" s="3">
        <v>1.6811469999999999</v>
      </c>
      <c r="L12" s="3">
        <v>1.8405020000000001</v>
      </c>
      <c r="M12" s="3">
        <v>1.574398</v>
      </c>
      <c r="N12" s="3">
        <v>1.7249570000000001</v>
      </c>
      <c r="O12" s="3">
        <v>2.136263</v>
      </c>
      <c r="P12" s="3">
        <v>1.5859639999999999</v>
      </c>
      <c r="Q12" s="3">
        <v>1.789733</v>
      </c>
      <c r="R12" s="3">
        <v>2.0719310000000002</v>
      </c>
      <c r="S12" s="3">
        <v>1.2659009999999999</v>
      </c>
      <c r="T12" s="3"/>
      <c r="U12" s="3"/>
      <c r="V12" s="3"/>
      <c r="W12" s="3"/>
      <c r="X12" s="3"/>
      <c r="Y12" s="3"/>
    </row>
  </sheetData>
  <mergeCells count="6">
    <mergeCell ref="N1:S1"/>
    <mergeCell ref="N9:S9"/>
    <mergeCell ref="H9:M9"/>
    <mergeCell ref="H1:M1"/>
    <mergeCell ref="B1:G1"/>
    <mergeCell ref="B9:G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184A8-7B8B-C44A-85B4-288846212B73}">
  <dimension ref="A1:L67"/>
  <sheetViews>
    <sheetView tabSelected="1" workbookViewId="0">
      <selection activeCell="G1" sqref="G1"/>
    </sheetView>
  </sheetViews>
  <sheetFormatPr defaultColWidth="10.9453125" defaultRowHeight="15"/>
  <cols>
    <col min="1" max="2" width="18" customWidth="1"/>
    <col min="3" max="3" width="12.15625" style="15" customWidth="1"/>
    <col min="4" max="4" width="11.3125" bestFit="1" customWidth="1"/>
    <col min="5" max="5" width="15.3125" customWidth="1"/>
    <col min="6" max="6" width="17.68359375" style="24" customWidth="1"/>
    <col min="7" max="7" width="13.47265625" customWidth="1"/>
    <col min="8" max="8" width="13.68359375" style="18" customWidth="1"/>
    <col min="9" max="9" width="11.3125" style="13" bestFit="1" customWidth="1"/>
  </cols>
  <sheetData>
    <row r="1" spans="1:12" ht="60">
      <c r="B1" s="25" t="s">
        <v>12</v>
      </c>
      <c r="C1" s="26" t="s">
        <v>15</v>
      </c>
      <c r="D1" s="25" t="s">
        <v>13</v>
      </c>
      <c r="E1" s="25" t="s">
        <v>14</v>
      </c>
      <c r="F1" s="25" t="s">
        <v>16</v>
      </c>
      <c r="G1" s="7" t="s">
        <v>6</v>
      </c>
      <c r="H1" s="21" t="s">
        <v>7</v>
      </c>
      <c r="I1" s="22" t="s">
        <v>8</v>
      </c>
    </row>
    <row r="2" spans="1:12" ht="17.7">
      <c r="A2" s="28" t="s">
        <v>9</v>
      </c>
      <c r="B2" s="4">
        <v>2500000</v>
      </c>
      <c r="C2" s="14">
        <v>7</v>
      </c>
      <c r="D2" s="5">
        <v>242000</v>
      </c>
      <c r="E2" s="4">
        <f t="shared" ref="E2:E3" si="0">D2*50</f>
        <v>12100000</v>
      </c>
      <c r="F2" s="23">
        <v>168</v>
      </c>
      <c r="G2" s="6">
        <f t="shared" ref="G2:G7" si="1">LOG(2)/(LOG(E2)-LOG(B2))*F2</f>
        <v>73.845925086089053</v>
      </c>
      <c r="H2" s="16">
        <f>G2/24</f>
        <v>3.0769135452537104</v>
      </c>
      <c r="I2" s="12">
        <f t="shared" ref="I2:I7" si="2">3.32*(LOG(E2)-LOG(B2))</f>
        <v>2.2736866006594489</v>
      </c>
    </row>
    <row r="3" spans="1:12" ht="17.7">
      <c r="A3" s="28"/>
      <c r="B3" s="4">
        <v>2500000</v>
      </c>
      <c r="C3" s="4">
        <v>7</v>
      </c>
      <c r="D3" s="5">
        <v>171200</v>
      </c>
      <c r="E3" s="4">
        <f t="shared" si="0"/>
        <v>8560000</v>
      </c>
      <c r="F3" s="23">
        <v>168</v>
      </c>
      <c r="G3" s="6">
        <f t="shared" si="1"/>
        <v>94.611497783621388</v>
      </c>
      <c r="H3" s="16">
        <f t="shared" ref="H3:H7" si="3">G3/24</f>
        <v>3.9421457409842247</v>
      </c>
      <c r="I3" s="12">
        <f t="shared" si="2"/>
        <v>1.774652069936985</v>
      </c>
      <c r="K3" s="8"/>
      <c r="L3" s="3"/>
    </row>
    <row r="4" spans="1:12" ht="17.7">
      <c r="A4" s="28"/>
      <c r="B4" s="4">
        <v>2500000</v>
      </c>
      <c r="C4" s="4">
        <v>7</v>
      </c>
      <c r="D4" s="5">
        <v>165000</v>
      </c>
      <c r="E4" s="4">
        <f>D4*50</f>
        <v>8250000</v>
      </c>
      <c r="F4" s="23">
        <v>168</v>
      </c>
      <c r="G4" s="6">
        <f t="shared" si="1"/>
        <v>97.534579848439535</v>
      </c>
      <c r="H4" s="16">
        <f t="shared" si="3"/>
        <v>4.0639408270183139</v>
      </c>
      <c r="I4" s="12">
        <f t="shared" si="2"/>
        <v>1.7214662803945879</v>
      </c>
      <c r="L4" s="3"/>
    </row>
    <row r="5" spans="1:12" ht="17.7">
      <c r="A5" s="28"/>
      <c r="B5" s="4">
        <v>2500000</v>
      </c>
      <c r="C5" s="4">
        <v>7</v>
      </c>
      <c r="D5" s="5">
        <v>141000</v>
      </c>
      <c r="E5" s="4">
        <f t="shared" ref="E5:E7" si="4">D5*50</f>
        <v>7050000</v>
      </c>
      <c r="F5" s="23">
        <v>168</v>
      </c>
      <c r="G5" s="6">
        <f t="shared" si="1"/>
        <v>112.32235297549434</v>
      </c>
      <c r="H5" s="16">
        <f t="shared" si="3"/>
        <v>4.6800980406455972</v>
      </c>
      <c r="I5" s="12">
        <f t="shared" si="2"/>
        <v>1.4948270396202783</v>
      </c>
      <c r="L5" s="3"/>
    </row>
    <row r="6" spans="1:12" ht="17.7">
      <c r="A6" s="28"/>
      <c r="B6" s="4">
        <v>2500000</v>
      </c>
      <c r="C6" s="4">
        <v>7</v>
      </c>
      <c r="D6" s="5">
        <v>139600</v>
      </c>
      <c r="E6" s="4">
        <f t="shared" si="4"/>
        <v>6980000</v>
      </c>
      <c r="F6" s="23">
        <v>168</v>
      </c>
      <c r="G6" s="6">
        <f t="shared" si="1"/>
        <v>113.41397424107015</v>
      </c>
      <c r="H6" s="16">
        <f t="shared" si="3"/>
        <v>4.7255822600445896</v>
      </c>
      <c r="I6" s="12">
        <f t="shared" si="2"/>
        <v>1.4804391743177296</v>
      </c>
      <c r="L6" s="3"/>
    </row>
    <row r="7" spans="1:12" ht="17.7">
      <c r="A7" s="28"/>
      <c r="B7" s="4">
        <v>2500000</v>
      </c>
      <c r="C7" s="4">
        <v>7</v>
      </c>
      <c r="D7" s="5">
        <v>164200</v>
      </c>
      <c r="E7" s="4">
        <f t="shared" si="4"/>
        <v>8210000</v>
      </c>
      <c r="F7" s="23">
        <v>168</v>
      </c>
      <c r="G7" s="6">
        <f t="shared" si="1"/>
        <v>97.933251227456097</v>
      </c>
      <c r="H7" s="10">
        <f t="shared" si="3"/>
        <v>4.0805521344773377</v>
      </c>
      <c r="I7" s="12">
        <f t="shared" si="2"/>
        <v>1.7144584528453786</v>
      </c>
      <c r="L7" s="3"/>
    </row>
    <row r="9" spans="1:12" ht="17.7">
      <c r="A9" s="28" t="s">
        <v>9</v>
      </c>
      <c r="B9" s="4">
        <v>2500000</v>
      </c>
      <c r="C9" s="4">
        <v>10</v>
      </c>
      <c r="D9" s="5">
        <v>274400</v>
      </c>
      <c r="E9" s="4">
        <f t="shared" ref="E9:E11" si="5">D9*50</f>
        <v>13720000</v>
      </c>
      <c r="F9" s="23">
        <v>240</v>
      </c>
      <c r="G9" s="6">
        <f t="shared" ref="G9:G14" si="6">LOG(2)/(LOG(E9)-LOG(B9))*F9</f>
        <v>97.708711120966456</v>
      </c>
      <c r="H9" s="17">
        <f t="shared" ref="H9:H14" si="7">G9/24</f>
        <v>4.0711962967069359</v>
      </c>
      <c r="I9" s="12">
        <f t="shared" ref="I9:I14" si="8">3.32*(LOG(E9)-LOG(B9))</f>
        <v>2.4548548209596697</v>
      </c>
    </row>
    <row r="10" spans="1:12" ht="17.7">
      <c r="A10" s="28"/>
      <c r="B10" s="4">
        <v>2500000</v>
      </c>
      <c r="C10" s="14">
        <v>10</v>
      </c>
      <c r="D10" s="5">
        <v>258000</v>
      </c>
      <c r="E10" s="4">
        <f t="shared" si="5"/>
        <v>12900000</v>
      </c>
      <c r="F10" s="23">
        <v>240</v>
      </c>
      <c r="G10" s="6">
        <f t="shared" si="6"/>
        <v>101.37827714568827</v>
      </c>
      <c r="H10" s="17">
        <f t="shared" si="7"/>
        <v>4.2240948810703447</v>
      </c>
      <c r="I10" s="12">
        <f t="shared" si="8"/>
        <v>2.3659970094023413</v>
      </c>
    </row>
    <row r="11" spans="1:12" ht="17.7">
      <c r="A11" s="28"/>
      <c r="B11" s="4">
        <v>2500000</v>
      </c>
      <c r="C11" s="14">
        <v>10</v>
      </c>
      <c r="D11" s="5">
        <v>239200</v>
      </c>
      <c r="E11" s="4">
        <f t="shared" si="5"/>
        <v>11960000</v>
      </c>
      <c r="F11" s="23">
        <v>240</v>
      </c>
      <c r="G11" s="6">
        <f t="shared" si="6"/>
        <v>106.2785191151643</v>
      </c>
      <c r="H11" s="17">
        <f t="shared" si="7"/>
        <v>4.4282716297985125</v>
      </c>
      <c r="I11" s="12">
        <f t="shared" si="8"/>
        <v>2.2569066876547756</v>
      </c>
    </row>
    <row r="12" spans="1:12" ht="17.7">
      <c r="A12" s="28"/>
      <c r="B12" s="4">
        <v>2500000</v>
      </c>
      <c r="C12" s="4">
        <v>10</v>
      </c>
      <c r="D12" s="5">
        <v>308000</v>
      </c>
      <c r="E12" s="4">
        <f>D12*50</f>
        <v>15400000</v>
      </c>
      <c r="F12" s="23">
        <v>240</v>
      </c>
      <c r="G12" s="6">
        <f t="shared" si="6"/>
        <v>91.500714045191202</v>
      </c>
      <c r="H12" s="17">
        <f t="shared" si="7"/>
        <v>3.8125297518829666</v>
      </c>
      <c r="I12" s="12">
        <f t="shared" si="8"/>
        <v>2.6214079643858912</v>
      </c>
    </row>
    <row r="13" spans="1:12" ht="17.7">
      <c r="A13" s="28"/>
      <c r="B13" s="4">
        <v>2500000</v>
      </c>
      <c r="C13" s="4">
        <v>10</v>
      </c>
      <c r="D13" s="5">
        <v>276000</v>
      </c>
      <c r="E13" s="4">
        <f>D13*50</f>
        <v>13800000</v>
      </c>
      <c r="F13" s="23">
        <v>240</v>
      </c>
      <c r="G13" s="6">
        <f t="shared" si="6"/>
        <v>97.376187786842806</v>
      </c>
      <c r="H13" s="17">
        <f t="shared" si="7"/>
        <v>4.0573411577851166</v>
      </c>
      <c r="I13" s="12">
        <f t="shared" si="8"/>
        <v>2.463237738060942</v>
      </c>
    </row>
    <row r="14" spans="1:12" ht="17.7">
      <c r="A14" s="28"/>
      <c r="B14" s="4">
        <v>2500000</v>
      </c>
      <c r="C14" s="4">
        <v>10</v>
      </c>
      <c r="D14" s="5">
        <v>324000</v>
      </c>
      <c r="E14" s="4">
        <f>D14*50</f>
        <v>16200000</v>
      </c>
      <c r="F14" s="23">
        <v>240</v>
      </c>
      <c r="G14" s="6">
        <f t="shared" si="6"/>
        <v>89.020975802297443</v>
      </c>
      <c r="H14" s="17">
        <f t="shared" si="7"/>
        <v>3.7092073250957269</v>
      </c>
      <c r="I14" s="12">
        <f t="shared" si="8"/>
        <v>2.6944290194903697</v>
      </c>
    </row>
    <row r="16" spans="1:12" ht="17.7">
      <c r="A16" s="28" t="s">
        <v>9</v>
      </c>
      <c r="B16" s="4">
        <v>2500000</v>
      </c>
      <c r="C16" s="20">
        <v>14</v>
      </c>
      <c r="D16" s="5">
        <v>248800</v>
      </c>
      <c r="E16" s="4">
        <f>D16*50</f>
        <v>12440000</v>
      </c>
      <c r="F16" s="23">
        <v>336</v>
      </c>
      <c r="G16" s="6">
        <f t="shared" ref="G16:G21" si="9">LOG(2)/(LOG(E16)-LOG(B16))*F16</f>
        <v>145.14123607594158</v>
      </c>
      <c r="H16" s="10">
        <f t="shared" ref="H16:H21" si="10">G16/24</f>
        <v>6.0475515031642324</v>
      </c>
      <c r="I16" s="12">
        <f t="shared" ref="I16:I21" si="11">3.32*(LOG(E16)-LOG(B16))</f>
        <v>2.3136428339867701</v>
      </c>
    </row>
    <row r="17" spans="1:9" ht="17.7">
      <c r="A17" s="28"/>
      <c r="B17" s="4">
        <v>2500000</v>
      </c>
      <c r="C17" s="20">
        <v>14</v>
      </c>
      <c r="D17" s="5">
        <v>200600</v>
      </c>
      <c r="E17" s="4">
        <f t="shared" ref="E17:E21" si="12">D17*50</f>
        <v>10030000</v>
      </c>
      <c r="F17" s="23">
        <v>336</v>
      </c>
      <c r="G17" s="6">
        <f t="shared" si="9"/>
        <v>167.63776781258042</v>
      </c>
      <c r="H17" s="10">
        <f t="shared" si="10"/>
        <v>6.9849069921908509</v>
      </c>
      <c r="I17" s="12">
        <f t="shared" si="11"/>
        <v>2.0031582688366227</v>
      </c>
    </row>
    <row r="18" spans="1:9" ht="17.7">
      <c r="A18" s="28"/>
      <c r="B18" s="4">
        <v>2500000</v>
      </c>
      <c r="C18" s="20">
        <v>14</v>
      </c>
      <c r="D18" s="5">
        <v>507690</v>
      </c>
      <c r="E18" s="4">
        <f t="shared" si="12"/>
        <v>25384500</v>
      </c>
      <c r="F18" s="23">
        <v>336</v>
      </c>
      <c r="G18" s="6">
        <f t="shared" si="9"/>
        <v>100.48003609067905</v>
      </c>
      <c r="H18" s="10">
        <f t="shared" ref="H18" si="13">G18/24</f>
        <v>4.1866681704449604</v>
      </c>
      <c r="I18" s="12">
        <f t="shared" ref="I18" si="14">3.32*(LOG(E18)-LOG(B18))</f>
        <v>3.3420069680312841</v>
      </c>
    </row>
    <row r="19" spans="1:9" ht="17.7">
      <c r="A19" s="28"/>
      <c r="B19" s="4">
        <v>2500000</v>
      </c>
      <c r="C19" s="20">
        <v>14</v>
      </c>
      <c r="D19" s="5">
        <v>272000</v>
      </c>
      <c r="E19" s="4">
        <f t="shared" si="12"/>
        <v>13600000</v>
      </c>
      <c r="F19" s="23">
        <v>336</v>
      </c>
      <c r="G19" s="6">
        <f t="shared" si="9"/>
        <v>137.50167188205199</v>
      </c>
      <c r="H19" s="10">
        <f t="shared" si="10"/>
        <v>5.7292363284188328</v>
      </c>
      <c r="I19" s="12">
        <f t="shared" si="11"/>
        <v>2.4421883469979586</v>
      </c>
    </row>
    <row r="20" spans="1:9" ht="17.7">
      <c r="A20" s="28"/>
      <c r="B20" s="4">
        <v>2500000</v>
      </c>
      <c r="C20" s="20">
        <v>14</v>
      </c>
      <c r="D20" s="5">
        <v>222133.33333333334</v>
      </c>
      <c r="E20" s="4">
        <f t="shared" si="12"/>
        <v>11106666.666666668</v>
      </c>
      <c r="F20" s="23">
        <v>336</v>
      </c>
      <c r="G20" s="6">
        <f t="shared" si="9"/>
        <v>156.17549272915392</v>
      </c>
      <c r="H20" s="10">
        <f t="shared" si="10"/>
        <v>6.5073121970480798</v>
      </c>
      <c r="I20" s="12">
        <f t="shared" si="11"/>
        <v>2.1501771814189272</v>
      </c>
    </row>
    <row r="21" spans="1:9" ht="17.7">
      <c r="A21" s="28"/>
      <c r="B21" s="4">
        <v>2500000</v>
      </c>
      <c r="C21" s="4">
        <v>14</v>
      </c>
      <c r="D21" s="5">
        <v>284000</v>
      </c>
      <c r="E21" s="4">
        <f t="shared" si="12"/>
        <v>14200000</v>
      </c>
      <c r="F21" s="23">
        <v>336</v>
      </c>
      <c r="G21" s="6">
        <f t="shared" si="9"/>
        <v>134.08404811785175</v>
      </c>
      <c r="H21" s="10">
        <f t="shared" si="10"/>
        <v>5.5868353382438229</v>
      </c>
      <c r="I21" s="12">
        <f t="shared" si="11"/>
        <v>2.5044364745605838</v>
      </c>
    </row>
    <row r="25" spans="1:9" ht="17.7">
      <c r="A25" s="28" t="s">
        <v>10</v>
      </c>
      <c r="B25" s="4">
        <v>5000000</v>
      </c>
      <c r="C25" s="20">
        <v>7</v>
      </c>
      <c r="D25" s="5">
        <v>297500</v>
      </c>
      <c r="E25" s="4">
        <f t="shared" ref="E25:E29" si="15">D25*50</f>
        <v>14875000</v>
      </c>
      <c r="F25" s="23">
        <v>168</v>
      </c>
      <c r="G25" s="6">
        <f>LOG(2)/(LOG(E25)-LOG(B25))*F25</f>
        <v>106.8097803507714</v>
      </c>
      <c r="H25" s="10">
        <f>G25/24</f>
        <v>4.4504075146154749</v>
      </c>
      <c r="I25" s="12">
        <f t="shared" ref="I25:I30" si="16">3.32*(LOG(E25)-LOG(B25))</f>
        <v>1.5719767406143674</v>
      </c>
    </row>
    <row r="26" spans="1:9" ht="17.7">
      <c r="A26" s="28"/>
      <c r="B26" s="4">
        <v>5000000</v>
      </c>
      <c r="C26" s="20">
        <v>7</v>
      </c>
      <c r="D26" s="5">
        <v>316600</v>
      </c>
      <c r="E26" s="4">
        <f t="shared" si="15"/>
        <v>15830000</v>
      </c>
      <c r="F26" s="23">
        <v>168</v>
      </c>
      <c r="G26" s="6">
        <f>LOG(2)/(LOG(E26)-LOG(B26))*F26</f>
        <v>101.04283085131199</v>
      </c>
      <c r="H26" s="10">
        <f t="shared" ref="H26" si="17">G26/24</f>
        <v>4.2101179521379999</v>
      </c>
      <c r="I26" s="12">
        <f t="shared" si="16"/>
        <v>1.6616962229474395</v>
      </c>
    </row>
    <row r="27" spans="1:9" ht="17.7">
      <c r="A27" s="28"/>
      <c r="B27" s="9">
        <v>5000000</v>
      </c>
      <c r="C27" s="20">
        <v>7</v>
      </c>
      <c r="D27" s="5">
        <v>164200</v>
      </c>
      <c r="E27" s="4">
        <f t="shared" si="15"/>
        <v>8210000</v>
      </c>
      <c r="F27" s="23">
        <v>168</v>
      </c>
      <c r="G27" s="6">
        <f t="shared" ref="G27:G30" si="18">LOG(2)/(LOG(E27)-LOG(B27))*F27</f>
        <v>234.8158933365516</v>
      </c>
      <c r="H27" s="10">
        <f t="shared" ref="H27:H30" si="19">G27/24</f>
        <v>9.7839955556896498</v>
      </c>
      <c r="I27" s="12">
        <f t="shared" si="16"/>
        <v>0.71503886724096088</v>
      </c>
    </row>
    <row r="28" spans="1:9" ht="17.7">
      <c r="A28" s="28"/>
      <c r="B28" s="9">
        <v>5000000</v>
      </c>
      <c r="C28" s="4">
        <v>7</v>
      </c>
      <c r="D28" s="5">
        <v>170000</v>
      </c>
      <c r="E28" s="4">
        <f t="shared" si="15"/>
        <v>8500000</v>
      </c>
      <c r="F28" s="23">
        <v>168</v>
      </c>
      <c r="G28" s="6">
        <f t="shared" si="18"/>
        <v>219.45444122315899</v>
      </c>
      <c r="H28" s="10">
        <f t="shared" si="19"/>
        <v>9.1439350509649575</v>
      </c>
      <c r="I28" s="12">
        <f t="shared" si="16"/>
        <v>0.76509041897587005</v>
      </c>
    </row>
    <row r="29" spans="1:9" ht="17.7">
      <c r="A29" s="28"/>
      <c r="B29" s="4">
        <v>5000000</v>
      </c>
      <c r="C29" s="4">
        <v>7</v>
      </c>
      <c r="D29" s="5">
        <v>168000</v>
      </c>
      <c r="E29" s="4">
        <f t="shared" si="15"/>
        <v>8400000</v>
      </c>
      <c r="F29" s="23">
        <v>168</v>
      </c>
      <c r="G29" s="6">
        <f t="shared" si="18"/>
        <v>224.460523260119</v>
      </c>
      <c r="H29" s="10">
        <f t="shared" si="19"/>
        <v>9.3525218025049579</v>
      </c>
      <c r="I29" s="12">
        <f t="shared" si="16"/>
        <v>0.74802681532986603</v>
      </c>
    </row>
    <row r="30" spans="1:9" ht="17.7">
      <c r="A30" s="28"/>
      <c r="B30" s="4">
        <v>5000000</v>
      </c>
      <c r="C30" s="4">
        <v>7</v>
      </c>
      <c r="D30" s="5">
        <v>171000</v>
      </c>
      <c r="E30" s="4">
        <f>D30*50</f>
        <v>8550000</v>
      </c>
      <c r="F30" s="23">
        <v>168</v>
      </c>
      <c r="G30" s="6">
        <f t="shared" si="18"/>
        <v>217.05529412671191</v>
      </c>
      <c r="H30" s="10">
        <f t="shared" si="19"/>
        <v>9.0439705886129964</v>
      </c>
      <c r="I30" s="12">
        <f t="shared" si="16"/>
        <v>0.77354708650195148</v>
      </c>
    </row>
    <row r="32" spans="1:9" ht="17.7">
      <c r="A32" s="28" t="s">
        <v>10</v>
      </c>
      <c r="B32" s="4">
        <v>5000000</v>
      </c>
      <c r="C32" s="20">
        <v>10</v>
      </c>
      <c r="D32" s="5">
        <v>307800</v>
      </c>
      <c r="E32" s="4">
        <f t="shared" ref="E32:E34" si="20">D32*50</f>
        <v>15390000</v>
      </c>
      <c r="F32" s="23">
        <v>240</v>
      </c>
      <c r="G32" s="6">
        <f t="shared" ref="G32:G37" si="21">LOG(2)/(LOG(E32)-LOG(B32))*F32</f>
        <v>147.96609216024311</v>
      </c>
      <c r="H32" s="10">
        <f t="shared" ref="H32:H37" si="22">G32/24</f>
        <v>6.1652538400101298</v>
      </c>
      <c r="I32" s="12">
        <f t="shared" ref="I32:I37" si="23">3.32*(LOG(E32)-LOG(B32))</f>
        <v>1.6210518034449259</v>
      </c>
    </row>
    <row r="33" spans="1:9" ht="17.7">
      <c r="A33" s="28"/>
      <c r="B33" s="9">
        <v>5000000</v>
      </c>
      <c r="C33" s="4">
        <v>10</v>
      </c>
      <c r="D33" s="5">
        <v>328400</v>
      </c>
      <c r="E33" s="4">
        <f t="shared" si="20"/>
        <v>16420000</v>
      </c>
      <c r="F33" s="23">
        <v>240</v>
      </c>
      <c r="G33" s="6">
        <f t="shared" si="21"/>
        <v>139.90464461065156</v>
      </c>
      <c r="H33" s="10">
        <f t="shared" si="22"/>
        <v>5.8293601921104816</v>
      </c>
      <c r="I33" s="12">
        <f t="shared" si="23"/>
        <v>1.7144584528453786</v>
      </c>
    </row>
    <row r="34" spans="1:9" ht="17.7">
      <c r="A34" s="28"/>
      <c r="B34" s="9">
        <v>5000000</v>
      </c>
      <c r="C34" s="20">
        <v>10</v>
      </c>
      <c r="D34" s="5">
        <v>290400</v>
      </c>
      <c r="E34" s="4">
        <f t="shared" si="20"/>
        <v>14520000</v>
      </c>
      <c r="F34" s="23">
        <v>240</v>
      </c>
      <c r="G34" s="6">
        <f t="shared" si="21"/>
        <v>156.04260826638085</v>
      </c>
      <c r="H34" s="10">
        <f t="shared" si="22"/>
        <v>6.5017753444325352</v>
      </c>
      <c r="I34" s="12">
        <f t="shared" si="23"/>
        <v>1.5371487519331466</v>
      </c>
    </row>
    <row r="35" spans="1:9" ht="17.7">
      <c r="A35" s="28"/>
      <c r="B35" s="4">
        <v>5000000</v>
      </c>
      <c r="C35" s="4">
        <v>10</v>
      </c>
      <c r="D35" s="5">
        <v>221500</v>
      </c>
      <c r="E35" s="4">
        <f>D35*50</f>
        <v>11075000</v>
      </c>
      <c r="F35" s="23">
        <v>240</v>
      </c>
      <c r="G35" s="6">
        <f t="shared" si="21"/>
        <v>209.18556498898249</v>
      </c>
      <c r="H35" s="10">
        <f t="shared" si="22"/>
        <v>8.7160652078742711</v>
      </c>
      <c r="I35" s="12">
        <f t="shared" si="23"/>
        <v>1.1466407854561731</v>
      </c>
    </row>
    <row r="36" spans="1:9" ht="17.7">
      <c r="A36" s="28"/>
      <c r="B36" s="4">
        <v>5000000</v>
      </c>
      <c r="C36" s="4">
        <v>10</v>
      </c>
      <c r="D36" s="5">
        <v>275000</v>
      </c>
      <c r="E36" s="4">
        <f>D36*50</f>
        <v>13750000</v>
      </c>
      <c r="F36" s="23">
        <v>240</v>
      </c>
      <c r="G36" s="6">
        <f t="shared" si="21"/>
        <v>164.4475814660594</v>
      </c>
      <c r="H36" s="10">
        <f t="shared" si="22"/>
        <v>6.8519825610858085</v>
      </c>
      <c r="I36" s="12">
        <f t="shared" si="23"/>
        <v>1.4585845435164726</v>
      </c>
    </row>
    <row r="37" spans="1:9" ht="17.7">
      <c r="A37" s="28"/>
      <c r="B37" s="4">
        <v>5000000</v>
      </c>
      <c r="C37" s="4">
        <v>10</v>
      </c>
      <c r="D37" s="5">
        <v>283000</v>
      </c>
      <c r="E37" s="4">
        <f>D37*50</f>
        <v>14150000</v>
      </c>
      <c r="F37" s="23">
        <v>240</v>
      </c>
      <c r="G37" s="6">
        <f t="shared" si="21"/>
        <v>159.9144933944593</v>
      </c>
      <c r="H37" s="10">
        <f t="shared" si="22"/>
        <v>6.6631038914358038</v>
      </c>
      <c r="I37" s="12">
        <f t="shared" si="23"/>
        <v>1.4999309659406448</v>
      </c>
    </row>
    <row r="38" spans="1:9">
      <c r="H38" s="19"/>
    </row>
    <row r="39" spans="1:9" ht="17.7">
      <c r="A39" s="28" t="s">
        <v>10</v>
      </c>
      <c r="B39" s="4">
        <v>5000000</v>
      </c>
      <c r="C39" s="4">
        <v>14</v>
      </c>
      <c r="D39" s="5">
        <v>319500</v>
      </c>
      <c r="E39" s="4">
        <f>D39*50</f>
        <v>15975000</v>
      </c>
      <c r="F39" s="23">
        <v>336</v>
      </c>
      <c r="G39" s="6">
        <f>LOG(2)/(LOG(E39)-LOG(B39))*F39</f>
        <v>200.4993470643046</v>
      </c>
      <c r="H39" s="10">
        <f t="shared" ref="H39:H44" si="24">G39/24</f>
        <v>8.3541394610126911</v>
      </c>
      <c r="I39" s="12">
        <f>3.32*(LOG(E39)-LOG(B39))</f>
        <v>1.6748432634814723</v>
      </c>
    </row>
    <row r="40" spans="1:9" ht="17.7">
      <c r="A40" s="28"/>
      <c r="B40" s="9">
        <v>5000000</v>
      </c>
      <c r="C40" s="20">
        <v>14</v>
      </c>
      <c r="D40" s="5">
        <v>308400</v>
      </c>
      <c r="E40" s="4">
        <f t="shared" ref="E40:E44" si="25">D40*50</f>
        <v>15420000</v>
      </c>
      <c r="F40" s="23">
        <v>336</v>
      </c>
      <c r="G40" s="6">
        <f>LOG(2)/(LOG(E40)-LOG(B40))*F40</f>
        <v>206.79433047843935</v>
      </c>
      <c r="H40" s="10">
        <f t="shared" si="24"/>
        <v>8.6164304366016395</v>
      </c>
      <c r="I40" s="12">
        <f t="shared" ref="I40:I44" si="26">3.32*(LOG(E40)-LOG(B40))</f>
        <v>1.623859706338012</v>
      </c>
    </row>
    <row r="41" spans="1:9" ht="17.7">
      <c r="A41" s="28"/>
      <c r="B41" s="9">
        <v>5000000</v>
      </c>
      <c r="C41" s="4">
        <v>14</v>
      </c>
      <c r="D41" s="5">
        <v>307200</v>
      </c>
      <c r="E41" s="4">
        <f t="shared" si="25"/>
        <v>15360000</v>
      </c>
      <c r="F41" s="23">
        <v>336</v>
      </c>
      <c r="G41" s="6">
        <f t="shared" ref="G41:G44" si="27">LOG(2)/(LOG(E41)-LOG(B41))*F41</f>
        <v>207.51267319899671</v>
      </c>
      <c r="H41" s="10">
        <f t="shared" si="24"/>
        <v>8.6463613832915289</v>
      </c>
      <c r="I41" s="12">
        <f t="shared" si="26"/>
        <v>1.6182384217134544</v>
      </c>
    </row>
    <row r="42" spans="1:9" ht="17.7">
      <c r="A42" s="28"/>
      <c r="B42" s="4">
        <v>5000000</v>
      </c>
      <c r="C42" s="4">
        <v>14</v>
      </c>
      <c r="D42" s="5">
        <v>320900</v>
      </c>
      <c r="E42" s="4">
        <f t="shared" si="25"/>
        <v>16045000</v>
      </c>
      <c r="F42" s="23">
        <v>336</v>
      </c>
      <c r="G42" s="6">
        <f t="shared" si="27"/>
        <v>199.74748711922075</v>
      </c>
      <c r="H42" s="10">
        <f t="shared" si="24"/>
        <v>8.3228119633008646</v>
      </c>
      <c r="I42" s="12">
        <f t="shared" si="26"/>
        <v>1.6811474607570738</v>
      </c>
    </row>
    <row r="43" spans="1:9" ht="17.7">
      <c r="A43" s="28"/>
      <c r="B43" s="4">
        <v>5000000</v>
      </c>
      <c r="C43" s="4">
        <v>14</v>
      </c>
      <c r="D43" s="5">
        <v>358400</v>
      </c>
      <c r="E43" s="4">
        <f t="shared" si="25"/>
        <v>17920000</v>
      </c>
      <c r="F43" s="23">
        <v>336</v>
      </c>
      <c r="G43" s="6">
        <f t="shared" si="27"/>
        <v>182.45295248364505</v>
      </c>
      <c r="H43" s="10">
        <f t="shared" si="24"/>
        <v>7.6022063534852107</v>
      </c>
      <c r="I43" s="12">
        <f t="shared" si="26"/>
        <v>1.8405017632870897</v>
      </c>
    </row>
    <row r="44" spans="1:9" ht="17.7">
      <c r="A44" s="28"/>
      <c r="B44" s="4">
        <v>5000000</v>
      </c>
      <c r="C44" s="4">
        <v>14</v>
      </c>
      <c r="D44" s="5">
        <v>298000</v>
      </c>
      <c r="E44" s="4">
        <f t="shared" si="25"/>
        <v>14900000</v>
      </c>
      <c r="F44" s="23">
        <v>336</v>
      </c>
      <c r="G44" s="6">
        <f t="shared" si="27"/>
        <v>213.29103661200688</v>
      </c>
      <c r="H44" s="10">
        <f t="shared" si="24"/>
        <v>8.8871265255002871</v>
      </c>
      <c r="I44" s="12">
        <f t="shared" si="26"/>
        <v>1.5743979967331674</v>
      </c>
    </row>
    <row r="48" spans="1:9" ht="17.7">
      <c r="A48" s="28" t="s">
        <v>11</v>
      </c>
      <c r="B48" s="4">
        <v>5000000</v>
      </c>
      <c r="C48" s="4">
        <v>7</v>
      </c>
      <c r="D48" s="5">
        <v>173000</v>
      </c>
      <c r="E48" s="4">
        <f t="shared" ref="E48:E50" si="28">D48*50</f>
        <v>8650000</v>
      </c>
      <c r="F48" s="23">
        <v>168</v>
      </c>
      <c r="G48" s="6">
        <f t="shared" ref="G48:G52" si="29">LOG(2)/(LOG(E48)-LOG(B48))*F48</f>
        <v>212.45060770512282</v>
      </c>
      <c r="H48" s="11">
        <f t="shared" ref="H48:H52" si="30">G48/24</f>
        <v>8.8521086543801175</v>
      </c>
      <c r="I48" s="12">
        <f t="shared" ref="I48:I52" si="31">3.32*(LOG(E48)-LOG(B48))</f>
        <v>0.79031306238759946</v>
      </c>
    </row>
    <row r="49" spans="1:9" ht="17" customHeight="1">
      <c r="A49" s="28"/>
      <c r="B49" s="4">
        <v>5000000</v>
      </c>
      <c r="C49" s="4">
        <v>7</v>
      </c>
      <c r="D49" s="5">
        <v>213200</v>
      </c>
      <c r="E49" s="4">
        <f t="shared" si="28"/>
        <v>10660000</v>
      </c>
      <c r="F49" s="23">
        <v>168</v>
      </c>
      <c r="G49" s="6">
        <f t="shared" si="29"/>
        <v>153.81693453095306</v>
      </c>
      <c r="H49" s="11">
        <f t="shared" si="30"/>
        <v>6.4090389387897106</v>
      </c>
      <c r="I49" s="12">
        <f t="shared" si="31"/>
        <v>1.0915735051770559</v>
      </c>
    </row>
    <row r="50" spans="1:9" ht="17" customHeight="1">
      <c r="A50" s="28"/>
      <c r="B50" s="4">
        <v>5000000</v>
      </c>
      <c r="C50" s="4">
        <v>7</v>
      </c>
      <c r="D50" s="5">
        <v>190333.3333333334</v>
      </c>
      <c r="E50" s="4">
        <f t="shared" si="28"/>
        <v>9516666.6666666698</v>
      </c>
      <c r="F50" s="23">
        <v>168</v>
      </c>
      <c r="G50" s="6">
        <f t="shared" si="29"/>
        <v>180.9314912375884</v>
      </c>
      <c r="H50" s="11">
        <f t="shared" si="30"/>
        <v>7.5388121348995165</v>
      </c>
      <c r="I50" s="12">
        <f t="shared" si="31"/>
        <v>0.92798931370693594</v>
      </c>
    </row>
    <row r="51" spans="1:9" ht="17" customHeight="1">
      <c r="A51" s="28"/>
      <c r="B51" s="4">
        <v>5000000</v>
      </c>
      <c r="C51" s="4">
        <v>7</v>
      </c>
      <c r="D51" s="5">
        <v>143000</v>
      </c>
      <c r="E51" s="4">
        <f>D51*50</f>
        <v>7150000</v>
      </c>
      <c r="F51" s="23">
        <v>168</v>
      </c>
      <c r="G51" s="6">
        <f t="shared" si="29"/>
        <v>325.57183829878221</v>
      </c>
      <c r="H51" s="11">
        <f t="shared" si="30"/>
        <v>13.565493262449259</v>
      </c>
      <c r="I51" s="12">
        <f t="shared" si="31"/>
        <v>0.51571564438400685</v>
      </c>
    </row>
    <row r="52" spans="1:9" ht="17.7">
      <c r="A52" s="28"/>
      <c r="B52" s="4">
        <v>5000000</v>
      </c>
      <c r="C52" s="4">
        <v>7</v>
      </c>
      <c r="D52" s="5">
        <v>147000</v>
      </c>
      <c r="E52" s="4">
        <f>D52*50</f>
        <v>7350000</v>
      </c>
      <c r="F52" s="23">
        <v>168</v>
      </c>
      <c r="G52" s="6">
        <f t="shared" si="29"/>
        <v>302.2582169842986</v>
      </c>
      <c r="H52" s="11">
        <f t="shared" si="30"/>
        <v>12.594092374345776</v>
      </c>
      <c r="I52" s="12">
        <f t="shared" si="31"/>
        <v>0.55549355136394574</v>
      </c>
    </row>
    <row r="53" spans="1:9" ht="17.7">
      <c r="A53" s="28"/>
      <c r="B53" s="4">
        <v>5000000</v>
      </c>
      <c r="C53" s="4">
        <v>7</v>
      </c>
      <c r="D53" s="5">
        <v>142000</v>
      </c>
      <c r="E53" s="4">
        <f>D53*50</f>
        <v>7100000</v>
      </c>
      <c r="F53" s="23">
        <v>168</v>
      </c>
      <c r="G53" s="6">
        <f>LOG(2)/(LOG(E53)-LOG(B53))*F53</f>
        <v>332.0873930071794</v>
      </c>
      <c r="H53" s="11">
        <f t="shared" ref="H53" si="32">G53/24</f>
        <v>13.836974708632475</v>
      </c>
      <c r="I53" s="12">
        <f>3.32*(LOG(E53)-LOG(B53))</f>
        <v>0.50559730335174824</v>
      </c>
    </row>
    <row r="55" spans="1:9" ht="17.7">
      <c r="A55" s="28" t="s">
        <v>11</v>
      </c>
      <c r="B55" s="9">
        <v>5000000</v>
      </c>
      <c r="C55" s="4">
        <v>10</v>
      </c>
      <c r="D55" s="5">
        <v>251000</v>
      </c>
      <c r="E55" s="4">
        <f>D55*50</f>
        <v>12550000</v>
      </c>
      <c r="F55" s="23">
        <v>240</v>
      </c>
      <c r="G55" s="6">
        <f>LOG(2)/(LOG(E55)-LOG(B55))*F55</f>
        <v>180.76544710429027</v>
      </c>
      <c r="H55" s="11">
        <f>G55/24</f>
        <v>7.5318936293454284</v>
      </c>
      <c r="I55" s="12">
        <f>3.32*(LOG(E55)-LOG(B55))</f>
        <v>1.3269167553170476</v>
      </c>
    </row>
    <row r="56" spans="1:9" ht="17.7">
      <c r="A56" s="28"/>
      <c r="B56" s="4">
        <v>5000000</v>
      </c>
      <c r="C56" s="4">
        <v>10</v>
      </c>
      <c r="D56" s="5">
        <v>228000</v>
      </c>
      <c r="E56" s="4">
        <f>D56*50</f>
        <v>11400000</v>
      </c>
      <c r="F56" s="23">
        <v>240</v>
      </c>
      <c r="G56" s="6">
        <f>LOG(2)/(LOG(E56)-LOG(B56))*F56</f>
        <v>201.844552339057</v>
      </c>
      <c r="H56" s="11">
        <f t="shared" ref="H56:H60" si="33">G56/24</f>
        <v>8.4101896807940424</v>
      </c>
      <c r="I56" s="12">
        <f t="shared" ref="I56:I60" si="34">3.32*(LOG(E56)-LOG(B56))</f>
        <v>1.1883436920415071</v>
      </c>
    </row>
    <row r="57" spans="1:9" ht="17.7">
      <c r="A57" s="28"/>
      <c r="B57" s="4">
        <v>5000000</v>
      </c>
      <c r="C57" s="4">
        <v>10</v>
      </c>
      <c r="D57" s="5">
        <v>212000</v>
      </c>
      <c r="E57" s="4">
        <f>D57*50</f>
        <v>10600000</v>
      </c>
      <c r="F57" s="23">
        <v>240</v>
      </c>
      <c r="G57" s="6">
        <f t="shared" ref="G57:G60" si="35">LOG(2)/(LOG(E57)-LOG(B57))*F57</f>
        <v>221.38908900094523</v>
      </c>
      <c r="H57" s="11">
        <f t="shared" si="33"/>
        <v>9.2245453750393853</v>
      </c>
      <c r="I57" s="12">
        <f t="shared" si="34"/>
        <v>1.0834350582834555</v>
      </c>
    </row>
    <row r="58" spans="1:9" ht="17.7">
      <c r="A58" s="28"/>
      <c r="B58" s="4">
        <v>5000000</v>
      </c>
      <c r="C58" s="4">
        <v>10</v>
      </c>
      <c r="D58" s="5">
        <v>202520</v>
      </c>
      <c r="E58" s="4">
        <f t="shared" ref="E58:E60" si="36">D58*50</f>
        <v>10126000</v>
      </c>
      <c r="F58" s="23">
        <v>240</v>
      </c>
      <c r="G58" s="6">
        <f t="shared" si="35"/>
        <v>235.74147422128107</v>
      </c>
      <c r="H58" s="11">
        <f t="shared" si="33"/>
        <v>9.8225614258867111</v>
      </c>
      <c r="I58" s="12">
        <f t="shared" si="34"/>
        <v>1.0174734901331473</v>
      </c>
    </row>
    <row r="59" spans="1:9" ht="17.7">
      <c r="A59" s="28"/>
      <c r="B59" s="4">
        <v>5000000</v>
      </c>
      <c r="C59" s="4">
        <v>10</v>
      </c>
      <c r="D59" s="5">
        <v>217400</v>
      </c>
      <c r="E59" s="4">
        <f t="shared" si="36"/>
        <v>10870000</v>
      </c>
      <c r="F59" s="23">
        <v>240</v>
      </c>
      <c r="G59" s="6">
        <f t="shared" si="35"/>
        <v>214.21839990901654</v>
      </c>
      <c r="H59" s="11">
        <f t="shared" si="33"/>
        <v>8.9257666628756898</v>
      </c>
      <c r="I59" s="12">
        <f t="shared" si="34"/>
        <v>1.1197016719709163</v>
      </c>
    </row>
    <row r="60" spans="1:9" ht="17.7">
      <c r="A60" s="28"/>
      <c r="B60" s="4">
        <v>5000000</v>
      </c>
      <c r="C60" s="4">
        <v>10</v>
      </c>
      <c r="D60" s="5">
        <v>260400</v>
      </c>
      <c r="E60" s="4">
        <f t="shared" si="36"/>
        <v>13020000</v>
      </c>
      <c r="F60" s="23">
        <v>240</v>
      </c>
      <c r="G60" s="6">
        <f t="shared" si="35"/>
        <v>173.82116406665693</v>
      </c>
      <c r="H60" s="11">
        <f t="shared" si="33"/>
        <v>7.2425485027773719</v>
      </c>
      <c r="I60" s="12">
        <f t="shared" si="34"/>
        <v>1.379928053255232</v>
      </c>
    </row>
    <row r="62" spans="1:9" ht="17.7">
      <c r="A62" s="28" t="s">
        <v>11</v>
      </c>
      <c r="B62" s="9">
        <v>5000000</v>
      </c>
      <c r="C62" s="20">
        <v>14</v>
      </c>
      <c r="D62" s="5">
        <v>330800</v>
      </c>
      <c r="E62" s="4">
        <f>D62*50</f>
        <v>16540000</v>
      </c>
      <c r="F62" s="23">
        <v>336</v>
      </c>
      <c r="G62" s="6">
        <f>LOG(2)/(LOG(E62)-LOG(B62))*F62</f>
        <v>194.67435457451509</v>
      </c>
      <c r="H62" s="11">
        <f t="shared" ref="H62:H67" si="37">G62/24</f>
        <v>8.1114314406047949</v>
      </c>
      <c r="I62" s="12">
        <f>3.32*(LOG(E62)-LOG(B62))</f>
        <v>1.7249574629232887</v>
      </c>
    </row>
    <row r="63" spans="1:9" ht="17.7">
      <c r="A63" s="28"/>
      <c r="B63" s="9">
        <v>5000000</v>
      </c>
      <c r="C63" s="20">
        <v>14</v>
      </c>
      <c r="D63" s="5">
        <v>440000</v>
      </c>
      <c r="E63" s="4">
        <f t="shared" ref="E63:E67" si="38">D63*50</f>
        <v>22000000</v>
      </c>
      <c r="F63" s="23">
        <v>336</v>
      </c>
      <c r="G63" s="6">
        <f t="shared" ref="G63:G67" si="39">LOG(2)/(LOG(E63)-LOG(B63))*F63</f>
        <v>157.19272331796549</v>
      </c>
      <c r="H63" s="11">
        <f t="shared" si="37"/>
        <v>6.5496968049152287</v>
      </c>
      <c r="I63" s="12">
        <f t="shared" ref="I63:I66" si="40">3.32*(LOG(E63)-LOG(B63))</f>
        <v>2.1362628859341437</v>
      </c>
    </row>
    <row r="64" spans="1:9" ht="17.7">
      <c r="A64" s="28"/>
      <c r="B64" s="9">
        <v>5000000</v>
      </c>
      <c r="C64" s="20">
        <v>14</v>
      </c>
      <c r="D64" s="5">
        <v>300400</v>
      </c>
      <c r="E64" s="4">
        <f t="shared" si="38"/>
        <v>15020000</v>
      </c>
      <c r="F64" s="23">
        <v>336</v>
      </c>
      <c r="G64" s="6">
        <f t="shared" si="39"/>
        <v>211.73559497118831</v>
      </c>
      <c r="H64" s="11">
        <f t="shared" si="37"/>
        <v>8.8223164571328461</v>
      </c>
      <c r="I64" s="12">
        <f t="shared" si="40"/>
        <v>1.5859637620626734</v>
      </c>
    </row>
    <row r="65" spans="1:9" ht="17.7">
      <c r="A65" s="28"/>
      <c r="B65" s="4">
        <v>5000000</v>
      </c>
      <c r="C65" s="20">
        <v>14</v>
      </c>
      <c r="D65" s="5">
        <v>346000</v>
      </c>
      <c r="E65" s="4">
        <f t="shared" si="38"/>
        <v>17300000</v>
      </c>
      <c r="F65" s="23">
        <v>336</v>
      </c>
      <c r="G65" s="6">
        <f t="shared" si="39"/>
        <v>187.6285718650991</v>
      </c>
      <c r="H65" s="11">
        <f t="shared" si="37"/>
        <v>7.8178571610457963</v>
      </c>
      <c r="I65" s="12">
        <f t="shared" si="40"/>
        <v>1.7897326479920173</v>
      </c>
    </row>
    <row r="66" spans="1:9" ht="17.7">
      <c r="A66" s="28"/>
      <c r="B66" s="4">
        <v>5000000</v>
      </c>
      <c r="C66" s="20">
        <v>14</v>
      </c>
      <c r="D66" s="5">
        <v>420800</v>
      </c>
      <c r="E66" s="4">
        <f t="shared" si="38"/>
        <v>21040000</v>
      </c>
      <c r="F66" s="23">
        <v>336</v>
      </c>
      <c r="G66" s="6">
        <f t="shared" si="39"/>
        <v>162.07340470909344</v>
      </c>
      <c r="H66" s="11">
        <f t="shared" si="37"/>
        <v>6.7530585295455596</v>
      </c>
      <c r="I66" s="12">
        <f t="shared" si="40"/>
        <v>2.0719314274036678</v>
      </c>
    </row>
    <row r="67" spans="1:9" ht="17.7">
      <c r="A67" s="28"/>
      <c r="B67" s="4">
        <v>5000000</v>
      </c>
      <c r="C67" s="4">
        <v>14</v>
      </c>
      <c r="D67" s="5">
        <v>240600</v>
      </c>
      <c r="E67" s="4">
        <f t="shared" si="38"/>
        <v>12030000</v>
      </c>
      <c r="F67" s="23">
        <v>336</v>
      </c>
      <c r="G67" s="6">
        <f t="shared" si="39"/>
        <v>265.26944565026582</v>
      </c>
      <c r="H67" s="11">
        <f t="shared" si="37"/>
        <v>11.052893568761077</v>
      </c>
      <c r="I67" s="12">
        <f>3.32*(LOG(E67)-LOG(B67))</f>
        <v>1.2659014683727023</v>
      </c>
    </row>
  </sheetData>
  <mergeCells count="9">
    <mergeCell ref="A48:A53"/>
    <mergeCell ref="A55:A60"/>
    <mergeCell ref="A62:A67"/>
    <mergeCell ref="A2:A7"/>
    <mergeCell ref="A9:A14"/>
    <mergeCell ref="A16:A21"/>
    <mergeCell ref="A25:A30"/>
    <mergeCell ref="A32:A37"/>
    <mergeCell ref="A39:A44"/>
  </mergeCells>
  <phoneticPr fontId="3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Results</vt:lpstr>
      <vt:lpstr>Formula of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8618618379582</dc:creator>
  <cp:lastModifiedBy>zhangmin88910@163.com</cp:lastModifiedBy>
  <dcterms:created xsi:type="dcterms:W3CDTF">2024-03-01T02:57:54Z</dcterms:created>
  <dcterms:modified xsi:type="dcterms:W3CDTF">2024-06-19T13:30:13Z</dcterms:modified>
</cp:coreProperties>
</file>